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aluser\Desktop\"/>
    </mc:Choice>
  </mc:AlternateContent>
  <xr:revisionPtr revIDLastSave="0" documentId="13_ncr:1_{7B24E84E-B753-42AB-87D9-474F87E36392}" xr6:coauthVersionLast="47" xr6:coauthVersionMax="47" xr10:uidLastSave="{00000000-0000-0000-0000-000000000000}"/>
  <bookViews>
    <workbookView xWindow="-120" yWindow="-120" windowWidth="20730" windowHeight="11160" xr2:uid="{F6D28EAF-DA7B-4FCE-9A85-0F48179AA9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1" l="1"/>
  <c r="W11" i="1"/>
  <c r="S11" i="1"/>
  <c r="Q11" i="1"/>
  <c r="O11" i="1"/>
  <c r="L11" i="1"/>
  <c r="F11" i="1"/>
  <c r="E11" i="1"/>
  <c r="AF10" i="1"/>
  <c r="AF11" i="1" s="1"/>
  <c r="AC10" i="1"/>
  <c r="AC11" i="1" s="1"/>
  <c r="AB10" i="1"/>
  <c r="AB11" i="1" s="1"/>
  <c r="X10" i="1"/>
  <c r="X11" i="1" s="1"/>
  <c r="V10" i="1"/>
  <c r="V11" i="1" s="1"/>
  <c r="U10" i="1"/>
  <c r="U11" i="1" s="1"/>
  <c r="T10" i="1"/>
  <c r="T11" i="1" s="1"/>
  <c r="R10" i="1"/>
  <c r="R11" i="1" s="1"/>
  <c r="P10" i="1"/>
  <c r="P11" i="1" s="1"/>
  <c r="N10" i="1"/>
  <c r="N11" i="1" s="1"/>
  <c r="M10" i="1"/>
  <c r="M11" i="1" s="1"/>
  <c r="K10" i="1"/>
  <c r="W9" i="1"/>
  <c r="S9" i="1"/>
  <c r="Q9" i="1"/>
  <c r="O9" i="1"/>
  <c r="L9" i="1"/>
  <c r="F9" i="1"/>
  <c r="E9" i="1"/>
  <c r="AF8" i="1"/>
  <c r="AC8" i="1"/>
  <c r="AB8" i="1"/>
  <c r="X8" i="1"/>
  <c r="V8" i="1"/>
  <c r="U8" i="1"/>
  <c r="T8" i="1"/>
  <c r="R8" i="1"/>
  <c r="P8" i="1"/>
  <c r="N8" i="1"/>
  <c r="M8" i="1"/>
  <c r="K8" i="1"/>
  <c r="AF7" i="1"/>
  <c r="AF9" i="1" s="1"/>
  <c r="AC7" i="1"/>
  <c r="AC9" i="1" s="1"/>
  <c r="AB7" i="1"/>
  <c r="AB9" i="1" s="1"/>
  <c r="X7" i="1"/>
  <c r="X9" i="1" s="1"/>
  <c r="V7" i="1"/>
  <c r="V9" i="1" s="1"/>
  <c r="U7" i="1"/>
  <c r="U9" i="1" s="1"/>
  <c r="T7" i="1"/>
  <c r="T9" i="1" s="1"/>
  <c r="R7" i="1"/>
  <c r="R9" i="1" s="1"/>
  <c r="P7" i="1"/>
  <c r="P9" i="1" s="1"/>
  <c r="N7" i="1"/>
  <c r="N9" i="1" s="1"/>
  <c r="M7" i="1"/>
  <c r="M9" i="1" s="1"/>
  <c r="K7" i="1"/>
  <c r="W6" i="1"/>
  <c r="W12" i="1" s="1"/>
  <c r="S6" i="1"/>
  <c r="S12" i="1" s="1"/>
  <c r="Q6" i="1"/>
  <c r="Q12" i="1" s="1"/>
  <c r="O6" i="1"/>
  <c r="O12" i="1" s="1"/>
  <c r="F6" i="1"/>
  <c r="F12" i="1" s="1"/>
  <c r="E6" i="1"/>
  <c r="E12" i="1" s="1"/>
  <c r="AF5" i="1"/>
  <c r="AC5" i="1"/>
  <c r="AB5" i="1"/>
  <c r="X5" i="1"/>
  <c r="V5" i="1"/>
  <c r="U5" i="1"/>
  <c r="T5" i="1"/>
  <c r="R5" i="1"/>
  <c r="P5" i="1"/>
  <c r="N5" i="1"/>
  <c r="M5" i="1"/>
  <c r="L5" i="1"/>
  <c r="L6" i="1" s="1"/>
  <c r="L12" i="1" s="1"/>
  <c r="K5" i="1"/>
  <c r="AF4" i="1"/>
  <c r="AF6" i="1" s="1"/>
  <c r="AF12" i="1" s="1"/>
  <c r="AC4" i="1"/>
  <c r="AC6" i="1" s="1"/>
  <c r="AC12" i="1" s="1"/>
  <c r="AB4" i="1"/>
  <c r="AB6" i="1" s="1"/>
  <c r="AB12" i="1" s="1"/>
  <c r="X4" i="1"/>
  <c r="X6" i="1" s="1"/>
  <c r="X12" i="1" s="1"/>
  <c r="V4" i="1"/>
  <c r="V6" i="1" s="1"/>
  <c r="V12" i="1" s="1"/>
  <c r="U4" i="1"/>
  <c r="U6" i="1" s="1"/>
  <c r="U12" i="1" s="1"/>
  <c r="T4" i="1"/>
  <c r="T6" i="1" s="1"/>
  <c r="T12" i="1" s="1"/>
  <c r="R4" i="1"/>
  <c r="R6" i="1" s="1"/>
  <c r="R12" i="1" s="1"/>
  <c r="P4" i="1"/>
  <c r="P6" i="1" s="1"/>
  <c r="P12" i="1" s="1"/>
  <c r="N4" i="1"/>
  <c r="N6" i="1" s="1"/>
  <c r="N12" i="1" s="1"/>
  <c r="M4" i="1"/>
  <c r="M6" i="1" s="1"/>
  <c r="M12" i="1" s="1"/>
  <c r="K4" i="1"/>
  <c r="K6" i="1" l="1"/>
  <c r="Y4" i="1"/>
  <c r="Y5" i="1"/>
  <c r="K9" i="1"/>
  <c r="Y7" i="1"/>
  <c r="Y8" i="1"/>
  <c r="K11" i="1"/>
  <c r="Y10" i="1"/>
  <c r="Y11" i="1" l="1"/>
  <c r="AA10" i="1"/>
  <c r="AA11" i="1" s="1"/>
  <c r="Z10" i="1"/>
  <c r="Z11" i="1" s="1"/>
  <c r="AD10" i="1"/>
  <c r="AA8" i="1"/>
  <c r="Z8" i="1"/>
  <c r="AD8" i="1"/>
  <c r="Y9" i="1"/>
  <c r="AA7" i="1"/>
  <c r="AA9" i="1" s="1"/>
  <c r="Z7" i="1"/>
  <c r="Z9" i="1" s="1"/>
  <c r="AD7" i="1"/>
  <c r="AA5" i="1"/>
  <c r="Z5" i="1"/>
  <c r="AD5" i="1"/>
  <c r="Y6" i="1"/>
  <c r="Y12" i="1" s="1"/>
  <c r="AA4" i="1"/>
  <c r="AA6" i="1" s="1"/>
  <c r="AA12" i="1" s="1"/>
  <c r="Z4" i="1"/>
  <c r="Z6" i="1" s="1"/>
  <c r="Z12" i="1" s="1"/>
  <c r="AD4" i="1"/>
  <c r="K12" i="1"/>
  <c r="AD6" i="1" l="1"/>
  <c r="AE4" i="1"/>
  <c r="AE5" i="1"/>
  <c r="AG5" i="1" s="1"/>
  <c r="AD9" i="1"/>
  <c r="AE7" i="1"/>
  <c r="AE8" i="1"/>
  <c r="AG8" i="1" s="1"/>
  <c r="AD11" i="1"/>
  <c r="AE10" i="1"/>
  <c r="AE11" i="1" l="1"/>
  <c r="AG10" i="1"/>
  <c r="AE9" i="1"/>
  <c r="AG7" i="1"/>
  <c r="AE6" i="1"/>
  <c r="AE12" i="1" s="1"/>
  <c r="AG4" i="1"/>
  <c r="AD12" i="1"/>
  <c r="AG6" i="1" l="1"/>
  <c r="AG9" i="1"/>
  <c r="AG11" i="1"/>
  <c r="AG12" i="1" l="1"/>
</calcChain>
</file>

<file path=xl/sharedStrings.xml><?xml version="1.0" encoding="utf-8"?>
<sst xmlns="http://schemas.openxmlformats.org/spreadsheetml/2006/main" count="69" uniqueCount="51">
  <si>
    <t>PERIOD 21.07.2023 to 31.07.2023</t>
  </si>
  <si>
    <t>MOU Basic Price</t>
  </si>
  <si>
    <t>Additional Crushing Charges (Rs. 17)</t>
  </si>
  <si>
    <t>Engine Shunting Charges (Rs. 50)</t>
  </si>
  <si>
    <t>Land Adjustment (Rs. 61)</t>
  </si>
  <si>
    <t>Fuel Sur Charge Rate</t>
  </si>
  <si>
    <t xml:space="preserve">Fuel Sur Charge          </t>
  </si>
  <si>
    <t>STC Rate</t>
  </si>
  <si>
    <t>Surface Transport Chrgs</t>
  </si>
  <si>
    <t>Additional Facility  Charges Rate</t>
  </si>
  <si>
    <t>Additional Facility  Charges</t>
  </si>
  <si>
    <t>Sampling Charges        (Rs. 5)</t>
  </si>
  <si>
    <t>Pre-weigh bin charges (PWB) (Rs. 60)</t>
  </si>
  <si>
    <t>Explosive Cost Adjustment Rate</t>
  </si>
  <si>
    <t xml:space="preserve">Explosive Cost Adjustment </t>
  </si>
  <si>
    <t>**Royalty           (14 %)</t>
  </si>
  <si>
    <t>District Mineral Foundation Cess (30% On Royalty)</t>
  </si>
  <si>
    <t>National Mineral Exploration Trust Fund(2% On Royalty )</t>
  </si>
  <si>
    <t>Forest Permit Fee   (Rs. 10)</t>
  </si>
  <si>
    <t>Corpus of CMPS 1998 (Pension fund)  (Rs. 10)</t>
  </si>
  <si>
    <t>Taxable Value</t>
  </si>
  <si>
    <t>IGST@5.00%</t>
  </si>
  <si>
    <t>GST Compensation Cess (Rs. 400)</t>
  </si>
  <si>
    <t>Invoice Value</t>
  </si>
  <si>
    <t>Area</t>
  </si>
  <si>
    <t>Siding</t>
  </si>
  <si>
    <t>Sr. No.</t>
  </si>
  <si>
    <t>TPS</t>
  </si>
  <si>
    <t>Invoice No.</t>
  </si>
  <si>
    <t>Invoice  Dt.</t>
  </si>
  <si>
    <t>Qty</t>
  </si>
  <si>
    <t>Amt.</t>
  </si>
  <si>
    <t>R.R. No.</t>
  </si>
  <si>
    <t>R.R. Date</t>
  </si>
  <si>
    <t>Grade</t>
  </si>
  <si>
    <t>Rate</t>
  </si>
  <si>
    <t>PARLI (UNIT 8)</t>
  </si>
  <si>
    <t>23.07.2023</t>
  </si>
  <si>
    <t>G13</t>
  </si>
  <si>
    <t>RAMAGUNDAM</t>
  </si>
  <si>
    <t>GDK OC-3 CHP(RAIL)</t>
  </si>
  <si>
    <t>29.07.2023</t>
  </si>
  <si>
    <t>KOTHAGUDEM</t>
  </si>
  <si>
    <t>JVR CHP</t>
  </si>
  <si>
    <t>TOTAL</t>
  </si>
  <si>
    <t>CHANDRAPUR</t>
  </si>
  <si>
    <t>G11</t>
  </si>
  <si>
    <t>BELLAMPALLI</t>
  </si>
  <si>
    <t>GOLETI CHP,BPA</t>
  </si>
  <si>
    <t>31.07.2023</t>
  </si>
  <si>
    <t>KORADI (UNIT 8 &amp;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</si>
</sst>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1"/>
      <scheme val="maj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/>
    </xf>
    <xf numFmtId="2" fontId="0" fillId="0" borderId="1" xfId="0" applyNumberFormat="1" applyBorder="1" applyAlignment="1">
      <alignment horizontal="right" vertical="center"/>
    </xf>
    <xf numFmtId="2" fontId="0" fillId="2" borderId="1" xfId="0" applyNumberForma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vertical="center"/>
    </xf>
  </cellXfs>
  <cellStyles count="1">
    <cellStyle name="Normal" xfId="0" builtinId="0"/>
  </cellStyles>
  <dxfs count="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C2D44-2B9C-4632-BFB3-7B865B7BD835}">
  <dimension ref="A2:AJ12"/>
  <sheetViews>
    <sheetView tabSelected="1" workbookViewId="0">
      <selection activeCell="C6" sqref="C6"/>
    </sheetView>
  </sheetViews>
  <sheetFormatPr defaultRowHeight="15" x14ac:dyDescent="0.25"/>
  <cols>
    <col min="2" max="2" width="15.42578125" customWidth="1"/>
    <col min="3" max="3" width="12.7109375" customWidth="1"/>
    <col min="4" max="4" width="10.28515625" customWidth="1"/>
    <col min="6" max="6" width="14.28515625" customWidth="1"/>
    <col min="7" max="7" width="10.85546875" customWidth="1"/>
    <col min="8" max="8" width="10.7109375" customWidth="1"/>
    <col min="11" max="34" width="13.28515625" customWidth="1"/>
    <col min="35" max="35" width="16.7109375" customWidth="1"/>
  </cols>
  <sheetData>
    <row r="2" spans="1:36" ht="18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2"/>
      <c r="K2" s="3" t="s">
        <v>1</v>
      </c>
      <c r="L2" s="3" t="s">
        <v>2</v>
      </c>
      <c r="M2" s="4" t="s">
        <v>3</v>
      </c>
      <c r="N2" s="4" t="s">
        <v>4</v>
      </c>
      <c r="O2" s="5" t="s">
        <v>5</v>
      </c>
      <c r="P2" s="4" t="s">
        <v>6</v>
      </c>
      <c r="Q2" s="6" t="s">
        <v>7</v>
      </c>
      <c r="R2" s="4" t="s">
        <v>8</v>
      </c>
      <c r="S2" s="4" t="s">
        <v>9</v>
      </c>
      <c r="T2" s="5" t="s">
        <v>10</v>
      </c>
      <c r="U2" s="4" t="s">
        <v>11</v>
      </c>
      <c r="V2" s="4" t="s">
        <v>12</v>
      </c>
      <c r="W2" s="5" t="s">
        <v>13</v>
      </c>
      <c r="X2" s="3" t="s">
        <v>14</v>
      </c>
      <c r="Y2" s="4" t="s">
        <v>15</v>
      </c>
      <c r="Z2" s="4" t="s">
        <v>16</v>
      </c>
      <c r="AA2" s="4" t="s">
        <v>17</v>
      </c>
      <c r="AB2" s="4" t="s">
        <v>18</v>
      </c>
      <c r="AC2" s="7" t="s">
        <v>19</v>
      </c>
      <c r="AD2" s="4" t="s">
        <v>20</v>
      </c>
      <c r="AE2" s="4" t="s">
        <v>21</v>
      </c>
      <c r="AF2" s="4" t="s">
        <v>22</v>
      </c>
      <c r="AG2" s="4" t="s">
        <v>23</v>
      </c>
      <c r="AH2" s="8" t="s">
        <v>24</v>
      </c>
      <c r="AI2" s="8" t="s">
        <v>25</v>
      </c>
    </row>
    <row r="3" spans="1:36" s="16" customFormat="1" ht="18" customHeight="1" x14ac:dyDescent="0.25">
      <c r="A3" s="9" t="s">
        <v>26</v>
      </c>
      <c r="B3" s="10" t="s">
        <v>27</v>
      </c>
      <c r="C3" s="11" t="s">
        <v>28</v>
      </c>
      <c r="D3" s="12" t="s">
        <v>29</v>
      </c>
      <c r="E3" s="11" t="s">
        <v>30</v>
      </c>
      <c r="F3" s="11" t="s">
        <v>31</v>
      </c>
      <c r="G3" s="11" t="s">
        <v>32</v>
      </c>
      <c r="H3" s="11" t="s">
        <v>33</v>
      </c>
      <c r="I3" s="11" t="s">
        <v>34</v>
      </c>
      <c r="J3" s="2" t="s">
        <v>35</v>
      </c>
      <c r="K3" s="13"/>
      <c r="L3" s="13"/>
      <c r="M3" s="4"/>
      <c r="N3" s="4"/>
      <c r="O3" s="14"/>
      <c r="P3" s="4"/>
      <c r="Q3" s="15"/>
      <c r="R3" s="4"/>
      <c r="S3" s="4"/>
      <c r="T3" s="14"/>
      <c r="U3" s="4"/>
      <c r="V3" s="4"/>
      <c r="W3" s="14"/>
      <c r="X3" s="13"/>
      <c r="Y3" s="4"/>
      <c r="Z3" s="4"/>
      <c r="AA3" s="4"/>
      <c r="AB3" s="4"/>
      <c r="AC3" s="7"/>
      <c r="AD3" s="4"/>
      <c r="AE3" s="4"/>
      <c r="AF3" s="4"/>
      <c r="AG3" s="4"/>
      <c r="AH3" s="8"/>
      <c r="AI3" s="8"/>
    </row>
    <row r="4" spans="1:36" s="16" customFormat="1" ht="18" customHeight="1" x14ac:dyDescent="0.25">
      <c r="A4" s="17">
        <v>1</v>
      </c>
      <c r="B4" s="18" t="s">
        <v>36</v>
      </c>
      <c r="C4" s="18">
        <v>9106189546</v>
      </c>
      <c r="D4" s="18" t="s">
        <v>37</v>
      </c>
      <c r="E4" s="19">
        <v>4054.6</v>
      </c>
      <c r="F4" s="20">
        <v>17875787.82</v>
      </c>
      <c r="G4" s="18">
        <v>461003575</v>
      </c>
      <c r="H4" s="21" t="s">
        <v>37</v>
      </c>
      <c r="I4" s="18" t="s">
        <v>38</v>
      </c>
      <c r="J4" s="20">
        <v>2232</v>
      </c>
      <c r="K4" s="22">
        <f t="shared" ref="K4:K5" si="0">E4*J4</f>
        <v>9049867.1999999993</v>
      </c>
      <c r="L4" s="22">
        <v>0</v>
      </c>
      <c r="M4" s="22">
        <f t="shared" ref="M4:M5" si="1">E4*50</f>
        <v>202730</v>
      </c>
      <c r="N4" s="22">
        <f t="shared" ref="N4:N5" si="2">E4*61</f>
        <v>247330.6</v>
      </c>
      <c r="O4" s="22">
        <v>686</v>
      </c>
      <c r="P4" s="22">
        <f t="shared" ref="P4:P5" si="3">E4*O4</f>
        <v>2781455.6</v>
      </c>
      <c r="Q4" s="23">
        <v>45</v>
      </c>
      <c r="R4" s="22">
        <f t="shared" ref="R4:R5" si="4">Q4*E4</f>
        <v>182457</v>
      </c>
      <c r="S4" s="22">
        <v>100</v>
      </c>
      <c r="T4" s="22">
        <f t="shared" ref="T4:T5" si="5">E4*S4</f>
        <v>405460</v>
      </c>
      <c r="U4" s="22">
        <f t="shared" ref="U4:U5" si="6">E4*5</f>
        <v>20273</v>
      </c>
      <c r="V4" s="22">
        <f t="shared" ref="V4:V5" si="7">E4*60</f>
        <v>243276</v>
      </c>
      <c r="W4" s="22">
        <v>146.4</v>
      </c>
      <c r="X4" s="22">
        <f t="shared" ref="X4:X5" si="8">E4*W4</f>
        <v>593593.44000000006</v>
      </c>
      <c r="Y4" s="22">
        <f t="shared" ref="Y4:Y5" si="9">K4*14/100</f>
        <v>1266981.4079999998</v>
      </c>
      <c r="Z4" s="22">
        <f t="shared" ref="Z4:Z5" si="10">Y4*30/100</f>
        <v>380094.42239999992</v>
      </c>
      <c r="AA4" s="22">
        <f t="shared" ref="AA4:AA5" si="11">Y4*2/100</f>
        <v>25339.628159999997</v>
      </c>
      <c r="AB4" s="22">
        <f t="shared" ref="AB4:AB5" si="12">E4*10</f>
        <v>40546</v>
      </c>
      <c r="AC4" s="22">
        <f t="shared" ref="AC4:AC5" si="13">E4*10</f>
        <v>40546</v>
      </c>
      <c r="AD4" s="22">
        <f>K4+L4+M4+N4+P4+R4+T4+U4+V4+X4+Y4+Z4+AA4+AB4+AC4</f>
        <v>15479950.298559997</v>
      </c>
      <c r="AE4" s="22">
        <f t="shared" ref="AE4:AE5" si="14">AD4*5/100</f>
        <v>773997.51492799981</v>
      </c>
      <c r="AF4" s="22">
        <f t="shared" ref="AF4:AF5" si="15">E4*400</f>
        <v>1621840</v>
      </c>
      <c r="AG4" s="22">
        <f>(AD4+AE4+AF4)+0.01</f>
        <v>17875787.823488001</v>
      </c>
      <c r="AH4" s="24" t="s">
        <v>39</v>
      </c>
      <c r="AI4" s="24" t="s">
        <v>40</v>
      </c>
      <c r="AJ4" s="25"/>
    </row>
    <row r="5" spans="1:36" s="16" customFormat="1" ht="18" customHeight="1" x14ac:dyDescent="0.25">
      <c r="A5" s="17">
        <v>2</v>
      </c>
      <c r="B5" s="18" t="s">
        <v>36</v>
      </c>
      <c r="C5" s="18">
        <v>9106194662</v>
      </c>
      <c r="D5" s="18" t="s">
        <v>41</v>
      </c>
      <c r="E5" s="19">
        <v>3971.48</v>
      </c>
      <c r="F5" s="18">
        <v>18497633.870000001</v>
      </c>
      <c r="G5" s="18">
        <v>261000531</v>
      </c>
      <c r="H5" s="21" t="s">
        <v>41</v>
      </c>
      <c r="I5" s="18" t="s">
        <v>38</v>
      </c>
      <c r="J5" s="20">
        <v>2232</v>
      </c>
      <c r="K5" s="22">
        <f t="shared" si="0"/>
        <v>8864343.3599999994</v>
      </c>
      <c r="L5" s="22">
        <f>E5*17</f>
        <v>67515.16</v>
      </c>
      <c r="M5" s="22">
        <f t="shared" si="1"/>
        <v>198574</v>
      </c>
      <c r="N5" s="22">
        <f t="shared" si="2"/>
        <v>242260.28</v>
      </c>
      <c r="O5" s="22">
        <v>686</v>
      </c>
      <c r="P5" s="22">
        <f t="shared" si="3"/>
        <v>2724435.28</v>
      </c>
      <c r="Q5" s="23">
        <v>90</v>
      </c>
      <c r="R5" s="22">
        <f t="shared" si="4"/>
        <v>357433.2</v>
      </c>
      <c r="S5" s="22">
        <v>275</v>
      </c>
      <c r="T5" s="22">
        <f t="shared" si="5"/>
        <v>1092157</v>
      </c>
      <c r="U5" s="22">
        <f t="shared" si="6"/>
        <v>19857.400000000001</v>
      </c>
      <c r="V5" s="22">
        <f t="shared" si="7"/>
        <v>238288.8</v>
      </c>
      <c r="W5" s="22">
        <v>146.4</v>
      </c>
      <c r="X5" s="22">
        <f t="shared" si="8"/>
        <v>581424.67200000002</v>
      </c>
      <c r="Y5" s="22">
        <f t="shared" si="9"/>
        <v>1241008.0703999999</v>
      </c>
      <c r="Z5" s="22">
        <f t="shared" si="10"/>
        <v>372302.42111999996</v>
      </c>
      <c r="AA5" s="22">
        <f t="shared" si="11"/>
        <v>24820.161407999996</v>
      </c>
      <c r="AB5" s="22">
        <f t="shared" si="12"/>
        <v>39714.800000000003</v>
      </c>
      <c r="AC5" s="22">
        <f t="shared" si="13"/>
        <v>39714.800000000003</v>
      </c>
      <c r="AD5" s="22">
        <f t="shared" ref="AD5:AD6" si="16">K5+L5+M5+N5+P5+R5+T5+U5+V5+X5+Y5+Z5+AA5+AB5+AC5</f>
        <v>16103849.404927999</v>
      </c>
      <c r="AE5" s="22">
        <f t="shared" si="14"/>
        <v>805192.47024639999</v>
      </c>
      <c r="AF5" s="22">
        <f t="shared" si="15"/>
        <v>1588592</v>
      </c>
      <c r="AG5" s="22">
        <f>(AD5+AE5+AF5)-0.01</f>
        <v>18497633.865174398</v>
      </c>
      <c r="AH5" s="24" t="s">
        <v>42</v>
      </c>
      <c r="AI5" s="24" t="s">
        <v>43</v>
      </c>
    </row>
    <row r="6" spans="1:36" s="25" customFormat="1" ht="18" customHeight="1" x14ac:dyDescent="0.25">
      <c r="A6" s="2" t="s">
        <v>44</v>
      </c>
      <c r="B6" s="10"/>
      <c r="C6" s="10"/>
      <c r="D6" s="10"/>
      <c r="E6" s="26">
        <f>SUM(E4:E5)</f>
        <v>8026.08</v>
      </c>
      <c r="F6" s="26">
        <f>SUM(F4:F5)</f>
        <v>36373421.689999998</v>
      </c>
      <c r="G6" s="10"/>
      <c r="H6" s="11"/>
      <c r="I6" s="10"/>
      <c r="J6" s="10"/>
      <c r="K6" s="27">
        <f>SUM(K4:K5)</f>
        <v>17914210.559999999</v>
      </c>
      <c r="L6" s="27">
        <f t="shared" ref="L6:AG6" si="17">SUM(L4:L5)</f>
        <v>67515.16</v>
      </c>
      <c r="M6" s="27">
        <f t="shared" si="17"/>
        <v>401304</v>
      </c>
      <c r="N6" s="27">
        <f t="shared" si="17"/>
        <v>489590.88</v>
      </c>
      <c r="O6" s="27">
        <f t="shared" si="17"/>
        <v>1372</v>
      </c>
      <c r="P6" s="27">
        <f t="shared" si="17"/>
        <v>5505890.8799999999</v>
      </c>
      <c r="Q6" s="27">
        <f t="shared" si="17"/>
        <v>135</v>
      </c>
      <c r="R6" s="27">
        <f t="shared" si="17"/>
        <v>539890.19999999995</v>
      </c>
      <c r="S6" s="27">
        <f t="shared" si="17"/>
        <v>375</v>
      </c>
      <c r="T6" s="27">
        <f t="shared" si="17"/>
        <v>1497617</v>
      </c>
      <c r="U6" s="27">
        <f t="shared" si="17"/>
        <v>40130.400000000001</v>
      </c>
      <c r="V6" s="27">
        <f t="shared" si="17"/>
        <v>481564.8</v>
      </c>
      <c r="W6" s="27">
        <f t="shared" si="17"/>
        <v>292.8</v>
      </c>
      <c r="X6" s="27">
        <f t="shared" si="17"/>
        <v>1175018.1120000002</v>
      </c>
      <c r="Y6" s="27">
        <f t="shared" si="17"/>
        <v>2507989.4783999994</v>
      </c>
      <c r="Z6" s="27">
        <f t="shared" si="17"/>
        <v>752396.84351999988</v>
      </c>
      <c r="AA6" s="27">
        <f t="shared" si="17"/>
        <v>50159.789567999993</v>
      </c>
      <c r="AB6" s="27">
        <f t="shared" si="17"/>
        <v>80260.800000000003</v>
      </c>
      <c r="AC6" s="27">
        <f t="shared" si="17"/>
        <v>80260.800000000003</v>
      </c>
      <c r="AD6" s="27">
        <f t="shared" si="17"/>
        <v>31583799.703487996</v>
      </c>
      <c r="AE6" s="27">
        <f t="shared" si="17"/>
        <v>1579189.9851743998</v>
      </c>
      <c r="AF6" s="27">
        <f t="shared" si="17"/>
        <v>3210432</v>
      </c>
      <c r="AG6" s="27">
        <f t="shared" si="17"/>
        <v>36373421.688662395</v>
      </c>
      <c r="AH6" s="28"/>
      <c r="AI6" s="28"/>
    </row>
    <row r="7" spans="1:36" s="16" customFormat="1" ht="18" customHeight="1" x14ac:dyDescent="0.25">
      <c r="A7" s="17">
        <v>1</v>
      </c>
      <c r="B7" s="18" t="s">
        <v>45</v>
      </c>
      <c r="C7" s="18">
        <v>9106189659</v>
      </c>
      <c r="D7" s="18" t="s">
        <v>37</v>
      </c>
      <c r="E7" s="19">
        <v>4078.32</v>
      </c>
      <c r="F7" s="18">
        <v>23162068.02</v>
      </c>
      <c r="G7" s="18">
        <v>462000168</v>
      </c>
      <c r="H7" s="21" t="s">
        <v>37</v>
      </c>
      <c r="I7" s="18" t="s">
        <v>46</v>
      </c>
      <c r="J7" s="20">
        <v>3250</v>
      </c>
      <c r="K7" s="22">
        <f t="shared" ref="K7:K9" si="18">E7*J7</f>
        <v>13254540</v>
      </c>
      <c r="L7" s="22">
        <v>0</v>
      </c>
      <c r="M7" s="22">
        <f t="shared" ref="M7:M9" si="19">E7*50</f>
        <v>203916</v>
      </c>
      <c r="N7" s="22">
        <f t="shared" ref="N7:N9" si="20">E7*61</f>
        <v>248777.52000000002</v>
      </c>
      <c r="O7" s="22">
        <v>686</v>
      </c>
      <c r="P7" s="22">
        <f t="shared" ref="P7:P9" si="21">E7*O7</f>
        <v>2797727.52</v>
      </c>
      <c r="Q7" s="23">
        <v>148.91999999999999</v>
      </c>
      <c r="R7" s="22">
        <f t="shared" ref="R7:R9" si="22">Q7*E7</f>
        <v>607343.41440000001</v>
      </c>
      <c r="S7" s="22">
        <v>0</v>
      </c>
      <c r="T7" s="22">
        <f t="shared" ref="T7:T9" si="23">E7*S7</f>
        <v>0</v>
      </c>
      <c r="U7" s="22">
        <f t="shared" ref="U7:U9" si="24">E7*5</f>
        <v>20391.600000000002</v>
      </c>
      <c r="V7" s="22">
        <f t="shared" ref="V7:V9" si="25">E7*60</f>
        <v>244699.2</v>
      </c>
      <c r="W7" s="22">
        <v>146.4</v>
      </c>
      <c r="X7" s="22">
        <f t="shared" ref="X7:X9" si="26">E7*W7</f>
        <v>597066.04800000007</v>
      </c>
      <c r="Y7" s="22">
        <f t="shared" ref="Y7:Y9" si="27">K7*14/100</f>
        <v>1855635.6</v>
      </c>
      <c r="Z7" s="22">
        <f t="shared" ref="Z7:Z9" si="28">Y7*30/100</f>
        <v>556690.68000000005</v>
      </c>
      <c r="AA7" s="22">
        <f t="shared" ref="AA7:AA9" si="29">Y7*2/100</f>
        <v>37112.712</v>
      </c>
      <c r="AB7" s="22">
        <f t="shared" ref="AB7:AB9" si="30">E7*10</f>
        <v>40783.200000000004</v>
      </c>
      <c r="AC7" s="22">
        <f t="shared" ref="AC7:AC9" si="31">E7*10</f>
        <v>40783.200000000004</v>
      </c>
      <c r="AD7" s="22">
        <f t="shared" ref="AD7:AD9" si="32">K7+L7+M7+N7+P7+R7+T7+U7+V7+X7+Y7+Z7+AA7+AB7+AC7</f>
        <v>20505466.694400001</v>
      </c>
      <c r="AE7" s="22">
        <f t="shared" ref="AE7:AE9" si="33">AD7*5/100</f>
        <v>1025273.33472</v>
      </c>
      <c r="AF7" s="22">
        <f t="shared" ref="AF7:AF9" si="34">E7*400</f>
        <v>1631328</v>
      </c>
      <c r="AG7" s="22">
        <f>(AD7+AE7+AF7)-0.01</f>
        <v>23162068.01912</v>
      </c>
      <c r="AH7" s="24" t="s">
        <v>47</v>
      </c>
      <c r="AI7" s="24" t="s">
        <v>48</v>
      </c>
    </row>
    <row r="8" spans="1:36" s="16" customFormat="1" ht="18" customHeight="1" x14ac:dyDescent="0.25">
      <c r="A8" s="17">
        <v>2</v>
      </c>
      <c r="B8" s="18" t="s">
        <v>45</v>
      </c>
      <c r="C8" s="18">
        <v>9106195957</v>
      </c>
      <c r="D8" s="18" t="s">
        <v>49</v>
      </c>
      <c r="E8" s="19">
        <v>4044.82</v>
      </c>
      <c r="F8" s="18">
        <v>22972150.710000001</v>
      </c>
      <c r="G8" s="18">
        <v>462000169</v>
      </c>
      <c r="H8" s="21" t="s">
        <v>49</v>
      </c>
      <c r="I8" s="18" t="s">
        <v>46</v>
      </c>
      <c r="J8" s="20">
        <v>3250</v>
      </c>
      <c r="K8" s="22">
        <f t="shared" si="18"/>
        <v>13145665</v>
      </c>
      <c r="L8" s="22">
        <v>0</v>
      </c>
      <c r="M8" s="22">
        <f t="shared" si="19"/>
        <v>202241</v>
      </c>
      <c r="N8" s="22">
        <f t="shared" si="20"/>
        <v>246734.02000000002</v>
      </c>
      <c r="O8" s="22">
        <v>686</v>
      </c>
      <c r="P8" s="22">
        <f t="shared" si="21"/>
        <v>2774746.52</v>
      </c>
      <c r="Q8" s="23">
        <v>149</v>
      </c>
      <c r="R8" s="22">
        <f t="shared" si="22"/>
        <v>602678.18000000005</v>
      </c>
      <c r="S8" s="22">
        <v>0</v>
      </c>
      <c r="T8" s="22">
        <f t="shared" si="23"/>
        <v>0</v>
      </c>
      <c r="U8" s="22">
        <f t="shared" si="24"/>
        <v>20224.100000000002</v>
      </c>
      <c r="V8" s="22">
        <f t="shared" si="25"/>
        <v>242689.2</v>
      </c>
      <c r="W8" s="22">
        <v>146.4</v>
      </c>
      <c r="X8" s="22">
        <f t="shared" si="26"/>
        <v>592161.64800000004</v>
      </c>
      <c r="Y8" s="22">
        <f t="shared" si="27"/>
        <v>1840393.1</v>
      </c>
      <c r="Z8" s="22">
        <f t="shared" si="28"/>
        <v>552117.93000000005</v>
      </c>
      <c r="AA8" s="22">
        <f t="shared" si="29"/>
        <v>36807.862000000001</v>
      </c>
      <c r="AB8" s="22">
        <f t="shared" si="30"/>
        <v>40448.200000000004</v>
      </c>
      <c r="AC8" s="22">
        <f t="shared" si="31"/>
        <v>40448.200000000004</v>
      </c>
      <c r="AD8" s="22">
        <f t="shared" si="32"/>
        <v>20337354.959999997</v>
      </c>
      <c r="AE8" s="22">
        <f t="shared" si="33"/>
        <v>1016867.7479999998</v>
      </c>
      <c r="AF8" s="22">
        <f t="shared" si="34"/>
        <v>1617928</v>
      </c>
      <c r="AG8" s="22">
        <f t="shared" ref="AG8:AG9" si="35">(AD8+AE8+AF8)</f>
        <v>22972150.707999997</v>
      </c>
      <c r="AH8" s="24" t="s">
        <v>47</v>
      </c>
      <c r="AI8" s="24" t="s">
        <v>48</v>
      </c>
    </row>
    <row r="9" spans="1:36" s="25" customFormat="1" ht="18" customHeight="1" x14ac:dyDescent="0.25">
      <c r="A9" s="2" t="s">
        <v>44</v>
      </c>
      <c r="B9" s="10"/>
      <c r="C9" s="10"/>
      <c r="D9" s="10"/>
      <c r="E9" s="26">
        <f>SUM(E7:E8)</f>
        <v>8123.14</v>
      </c>
      <c r="F9" s="26">
        <f>SUM(F7:F8)</f>
        <v>46134218.730000004</v>
      </c>
      <c r="G9" s="10"/>
      <c r="H9" s="11"/>
      <c r="I9" s="10"/>
      <c r="J9" s="10"/>
      <c r="K9" s="27">
        <f>SUM(K7:K8)</f>
        <v>26400205</v>
      </c>
      <c r="L9" s="27">
        <f t="shared" ref="L9:AG9" si="36">SUM(L7:L8)</f>
        <v>0</v>
      </c>
      <c r="M9" s="27">
        <f t="shared" si="36"/>
        <v>406157</v>
      </c>
      <c r="N9" s="27">
        <f t="shared" si="36"/>
        <v>495511.54000000004</v>
      </c>
      <c r="O9" s="27">
        <f t="shared" si="36"/>
        <v>1372</v>
      </c>
      <c r="P9" s="27">
        <f t="shared" si="36"/>
        <v>5572474.04</v>
      </c>
      <c r="Q9" s="27">
        <f t="shared" si="36"/>
        <v>297.91999999999996</v>
      </c>
      <c r="R9" s="27">
        <f t="shared" si="36"/>
        <v>1210021.5944000001</v>
      </c>
      <c r="S9" s="27">
        <f t="shared" si="36"/>
        <v>0</v>
      </c>
      <c r="T9" s="27">
        <f t="shared" si="36"/>
        <v>0</v>
      </c>
      <c r="U9" s="27">
        <f t="shared" si="36"/>
        <v>40615.700000000004</v>
      </c>
      <c r="V9" s="27">
        <f t="shared" si="36"/>
        <v>487388.4</v>
      </c>
      <c r="W9" s="27">
        <f t="shared" si="36"/>
        <v>292.8</v>
      </c>
      <c r="X9" s="27">
        <f t="shared" si="36"/>
        <v>1189227.696</v>
      </c>
      <c r="Y9" s="27">
        <f t="shared" si="36"/>
        <v>3696028.7</v>
      </c>
      <c r="Z9" s="27">
        <f t="shared" si="36"/>
        <v>1108808.6100000001</v>
      </c>
      <c r="AA9" s="27">
        <f t="shared" si="36"/>
        <v>73920.573999999993</v>
      </c>
      <c r="AB9" s="27">
        <f t="shared" si="36"/>
        <v>81231.400000000009</v>
      </c>
      <c r="AC9" s="27">
        <f t="shared" si="36"/>
        <v>81231.400000000009</v>
      </c>
      <c r="AD9" s="27">
        <f t="shared" si="36"/>
        <v>40842821.654399998</v>
      </c>
      <c r="AE9" s="27">
        <f t="shared" si="36"/>
        <v>2042141.0827199998</v>
      </c>
      <c r="AF9" s="27">
        <f t="shared" si="36"/>
        <v>3249256</v>
      </c>
      <c r="AG9" s="27">
        <f t="shared" si="36"/>
        <v>46134218.727119997</v>
      </c>
      <c r="AH9" s="28"/>
      <c r="AI9" s="28"/>
    </row>
    <row r="10" spans="1:36" s="16" customFormat="1" ht="18" customHeight="1" x14ac:dyDescent="0.25">
      <c r="A10" s="17">
        <v>1</v>
      </c>
      <c r="B10" s="18" t="s">
        <v>50</v>
      </c>
      <c r="C10" s="18">
        <v>9106195618</v>
      </c>
      <c r="D10" s="18" t="s">
        <v>41</v>
      </c>
      <c r="E10" s="19">
        <v>4036.62</v>
      </c>
      <c r="F10" s="18">
        <v>17796518.190000001</v>
      </c>
      <c r="G10" s="18">
        <v>462001085</v>
      </c>
      <c r="H10" s="21" t="s">
        <v>41</v>
      </c>
      <c r="I10" s="18" t="s">
        <v>38</v>
      </c>
      <c r="J10" s="20">
        <v>2232</v>
      </c>
      <c r="K10" s="22">
        <f t="shared" ref="K10" si="37">E10*J10</f>
        <v>9009735.8399999999</v>
      </c>
      <c r="L10" s="22">
        <v>0</v>
      </c>
      <c r="M10" s="22">
        <f t="shared" ref="M10" si="38">E10*50</f>
        <v>201831</v>
      </c>
      <c r="N10" s="22">
        <f t="shared" ref="N10" si="39">E10*61</f>
        <v>246233.82</v>
      </c>
      <c r="O10" s="22">
        <v>686</v>
      </c>
      <c r="P10" s="22">
        <f t="shared" ref="P10" si="40">E10*O10</f>
        <v>2769121.32</v>
      </c>
      <c r="Q10" s="23">
        <v>45</v>
      </c>
      <c r="R10" s="22">
        <f t="shared" ref="R10" si="41">Q10*E10</f>
        <v>181647.9</v>
      </c>
      <c r="S10" s="22">
        <v>100</v>
      </c>
      <c r="T10" s="22">
        <f t="shared" ref="T10" si="42">E10*S10</f>
        <v>403662</v>
      </c>
      <c r="U10" s="22">
        <f t="shared" ref="U10" si="43">E10*5</f>
        <v>20183.099999999999</v>
      </c>
      <c r="V10" s="22">
        <f t="shared" ref="V10" si="44">E10*60</f>
        <v>242197.19999999998</v>
      </c>
      <c r="W10" s="22">
        <v>146.4</v>
      </c>
      <c r="X10" s="22">
        <f t="shared" ref="X10" si="45">E10*W10</f>
        <v>590961.16800000006</v>
      </c>
      <c r="Y10" s="22">
        <f t="shared" ref="Y10" si="46">K10*14/100</f>
        <v>1261363.0175999999</v>
      </c>
      <c r="Z10" s="22">
        <f t="shared" ref="Z10" si="47">Y10*30/100</f>
        <v>378408.90527999995</v>
      </c>
      <c r="AA10" s="22">
        <f t="shared" ref="AA10" si="48">Y10*2/100</f>
        <v>25227.260351999998</v>
      </c>
      <c r="AB10" s="22">
        <f t="shared" ref="AB10" si="49">E10*10</f>
        <v>40366.199999999997</v>
      </c>
      <c r="AC10" s="22">
        <f t="shared" ref="AC10" si="50">E10*10</f>
        <v>40366.199999999997</v>
      </c>
      <c r="AD10" s="22">
        <f t="shared" ref="AD10" si="51">K10+L10+M10+N10+P10+R10+T10+U10+V10+X10+Y10+Z10+AA10+AB10+AC10</f>
        <v>15411304.931231998</v>
      </c>
      <c r="AE10" s="22">
        <f t="shared" ref="AE10" si="52">AD10*5/100</f>
        <v>770565.24656160001</v>
      </c>
      <c r="AF10" s="22">
        <f t="shared" ref="AF10" si="53">E10*400</f>
        <v>1614648</v>
      </c>
      <c r="AG10" s="22">
        <f>(AD10+AE10+AF10)+0.01</f>
        <v>17796518.187793601</v>
      </c>
      <c r="AH10" s="24" t="s">
        <v>39</v>
      </c>
      <c r="AI10" s="24" t="s">
        <v>40</v>
      </c>
    </row>
    <row r="11" spans="1:36" s="16" customFormat="1" ht="18" customHeight="1" x14ac:dyDescent="0.25">
      <c r="A11" s="2" t="s">
        <v>44</v>
      </c>
      <c r="B11" s="18"/>
      <c r="C11" s="18"/>
      <c r="D11" s="18"/>
      <c r="E11" s="26">
        <f>SUM(E10:E10)</f>
        <v>4036.62</v>
      </c>
      <c r="F11" s="26">
        <f>SUM(F10:F10)</f>
        <v>17796518.190000001</v>
      </c>
      <c r="G11" s="18"/>
      <c r="H11" s="21"/>
      <c r="I11" s="18"/>
      <c r="J11" s="18"/>
      <c r="K11" s="29">
        <f>SUM(K10)</f>
        <v>9009735.8399999999</v>
      </c>
      <c r="L11" s="29">
        <f t="shared" ref="L11:AG11" si="54">SUM(L10)</f>
        <v>0</v>
      </c>
      <c r="M11" s="29">
        <f t="shared" si="54"/>
        <v>201831</v>
      </c>
      <c r="N11" s="29">
        <f t="shared" si="54"/>
        <v>246233.82</v>
      </c>
      <c r="O11" s="29">
        <f t="shared" si="54"/>
        <v>686</v>
      </c>
      <c r="P11" s="29">
        <f t="shared" si="54"/>
        <v>2769121.32</v>
      </c>
      <c r="Q11" s="29">
        <f t="shared" si="54"/>
        <v>45</v>
      </c>
      <c r="R11" s="29">
        <f t="shared" si="54"/>
        <v>181647.9</v>
      </c>
      <c r="S11" s="29">
        <f t="shared" si="54"/>
        <v>100</v>
      </c>
      <c r="T11" s="29">
        <f t="shared" si="54"/>
        <v>403662</v>
      </c>
      <c r="U11" s="29">
        <f t="shared" si="54"/>
        <v>20183.099999999999</v>
      </c>
      <c r="V11" s="29">
        <f t="shared" si="54"/>
        <v>242197.19999999998</v>
      </c>
      <c r="W11" s="29">
        <f t="shared" si="54"/>
        <v>146.4</v>
      </c>
      <c r="X11" s="29">
        <f t="shared" si="54"/>
        <v>590961.16800000006</v>
      </c>
      <c r="Y11" s="29">
        <f t="shared" si="54"/>
        <v>1261363.0175999999</v>
      </c>
      <c r="Z11" s="29">
        <f t="shared" si="54"/>
        <v>378408.90527999995</v>
      </c>
      <c r="AA11" s="29">
        <f t="shared" si="54"/>
        <v>25227.260351999998</v>
      </c>
      <c r="AB11" s="29">
        <f t="shared" si="54"/>
        <v>40366.199999999997</v>
      </c>
      <c r="AC11" s="29">
        <f t="shared" si="54"/>
        <v>40366.199999999997</v>
      </c>
      <c r="AD11" s="29">
        <f t="shared" si="54"/>
        <v>15411304.931231998</v>
      </c>
      <c r="AE11" s="29">
        <f t="shared" si="54"/>
        <v>770565.24656160001</v>
      </c>
      <c r="AF11" s="29">
        <f t="shared" si="54"/>
        <v>1614648</v>
      </c>
      <c r="AG11" s="29">
        <f t="shared" si="54"/>
        <v>17796518.187793601</v>
      </c>
    </row>
    <row r="12" spans="1:36" s="16" customFormat="1" ht="18" customHeight="1" x14ac:dyDescent="0.25">
      <c r="A12" s="2">
        <f>A5+A8+A10</f>
        <v>5</v>
      </c>
      <c r="B12" s="10"/>
      <c r="C12" s="10"/>
      <c r="D12" s="10"/>
      <c r="E12" s="26">
        <f>E6+E9+E11</f>
        <v>20185.84</v>
      </c>
      <c r="F12" s="26">
        <f>F6+F9+F11</f>
        <v>100304158.61</v>
      </c>
      <c r="G12" s="10"/>
      <c r="H12" s="11"/>
      <c r="I12" s="10"/>
      <c r="J12" s="10"/>
      <c r="K12" s="29">
        <f>K6+K9+K11</f>
        <v>53324151.400000006</v>
      </c>
      <c r="L12" s="29">
        <f t="shared" ref="L12:AG12" si="55">L6+L9+L11</f>
        <v>67515.16</v>
      </c>
      <c r="M12" s="29">
        <f t="shared" si="55"/>
        <v>1009292</v>
      </c>
      <c r="N12" s="29">
        <f t="shared" si="55"/>
        <v>1231336.24</v>
      </c>
      <c r="O12" s="29">
        <f t="shared" si="55"/>
        <v>3430</v>
      </c>
      <c r="P12" s="29">
        <f t="shared" si="55"/>
        <v>13847486.24</v>
      </c>
      <c r="Q12" s="29">
        <f t="shared" si="55"/>
        <v>477.91999999999996</v>
      </c>
      <c r="R12" s="29">
        <f t="shared" si="55"/>
        <v>1931559.6943999999</v>
      </c>
      <c r="S12" s="29">
        <f t="shared" si="55"/>
        <v>475</v>
      </c>
      <c r="T12" s="29">
        <f t="shared" si="55"/>
        <v>1901279</v>
      </c>
      <c r="U12" s="29">
        <f t="shared" si="55"/>
        <v>100929.20000000001</v>
      </c>
      <c r="V12" s="29">
        <f t="shared" si="55"/>
        <v>1211150.3999999999</v>
      </c>
      <c r="W12" s="29">
        <f t="shared" si="55"/>
        <v>732</v>
      </c>
      <c r="X12" s="29">
        <f t="shared" si="55"/>
        <v>2955206.9760000003</v>
      </c>
      <c r="Y12" s="29">
        <f t="shared" si="55"/>
        <v>7465381.1959999995</v>
      </c>
      <c r="Z12" s="29">
        <f t="shared" si="55"/>
        <v>2239614.3588</v>
      </c>
      <c r="AA12" s="29">
        <f t="shared" si="55"/>
        <v>149307.62391999998</v>
      </c>
      <c r="AB12" s="29">
        <f t="shared" si="55"/>
        <v>201858.40000000002</v>
      </c>
      <c r="AC12" s="29">
        <f t="shared" si="55"/>
        <v>201858.40000000002</v>
      </c>
      <c r="AD12" s="29">
        <f t="shared" si="55"/>
        <v>87837926.289119989</v>
      </c>
      <c r="AE12" s="29">
        <f t="shared" si="55"/>
        <v>4391896.314456</v>
      </c>
      <c r="AF12" s="29">
        <f t="shared" si="55"/>
        <v>8074336</v>
      </c>
      <c r="AG12" s="29">
        <f t="shared" si="55"/>
        <v>100304158.60357599</v>
      </c>
    </row>
  </sheetData>
  <mergeCells count="26">
    <mergeCell ref="AH2:AH3"/>
    <mergeCell ref="AI2:AI3"/>
    <mergeCell ref="AB2:AB3"/>
    <mergeCell ref="AC2:AC3"/>
    <mergeCell ref="AD2:AD3"/>
    <mergeCell ref="AE2:AE3"/>
    <mergeCell ref="AF2:AF3"/>
    <mergeCell ref="AG2:AG3"/>
    <mergeCell ref="V2:V3"/>
    <mergeCell ref="W2:W3"/>
    <mergeCell ref="X2:X3"/>
    <mergeCell ref="Y2:Y3"/>
    <mergeCell ref="Z2:Z3"/>
    <mergeCell ref="AA2:AA3"/>
    <mergeCell ref="P2:P3"/>
    <mergeCell ref="Q2:Q3"/>
    <mergeCell ref="R2:R3"/>
    <mergeCell ref="S2:S3"/>
    <mergeCell ref="T2:T3"/>
    <mergeCell ref="U2:U3"/>
    <mergeCell ref="A2:I2"/>
    <mergeCell ref="K2:K3"/>
    <mergeCell ref="L2:L3"/>
    <mergeCell ref="M2:M3"/>
    <mergeCell ref="N2:N3"/>
    <mergeCell ref="O2:O3"/>
  </mergeCells>
  <conditionalFormatting sqref="C5:C12">
    <cfRule type="duplicateValues" dxfId="77" priority="67"/>
    <cfRule type="duplicateValues" dxfId="76" priority="70"/>
    <cfRule type="duplicateValues" dxfId="75" priority="76"/>
  </conditionalFormatting>
  <conditionalFormatting sqref="E5:E11 F6 F9 F11 E12:F12">
    <cfRule type="duplicateValues" dxfId="74" priority="75"/>
  </conditionalFormatting>
  <conditionalFormatting sqref="G5:G12">
    <cfRule type="duplicateValues" dxfId="73" priority="68"/>
    <cfRule type="duplicateValues" dxfId="72" priority="74"/>
  </conditionalFormatting>
  <conditionalFormatting sqref="E5:E11 F6 F9 F11 E12:F12">
    <cfRule type="duplicateValues" dxfId="71" priority="73"/>
  </conditionalFormatting>
  <conditionalFormatting sqref="E5:E11 F6 F9 F11 E12:F12">
    <cfRule type="duplicateValues" dxfId="70" priority="71"/>
    <cfRule type="duplicateValues" dxfId="69" priority="72"/>
  </conditionalFormatting>
  <conditionalFormatting sqref="E5:E11 F6 F9 F11 E12:F12">
    <cfRule type="duplicateValues" dxfId="68" priority="77"/>
  </conditionalFormatting>
  <conditionalFormatting sqref="E5:E11 F6 F9 F11 E12:F12">
    <cfRule type="duplicateValues" dxfId="67" priority="69"/>
  </conditionalFormatting>
  <conditionalFormatting sqref="E5:E11 F6 F9 F11 E12:F12">
    <cfRule type="duplicateValues" dxfId="66" priority="66"/>
  </conditionalFormatting>
  <conditionalFormatting sqref="C5:C12">
    <cfRule type="duplicateValues" dxfId="65" priority="78"/>
  </conditionalFormatting>
  <conditionalFormatting sqref="C5:C12">
    <cfRule type="duplicateValues" dxfId="64" priority="58"/>
    <cfRule type="duplicateValues" dxfId="63" priority="61"/>
    <cfRule type="duplicateValues" dxfId="62" priority="64"/>
    <cfRule type="duplicateValues" dxfId="61" priority="65"/>
  </conditionalFormatting>
  <conditionalFormatting sqref="E5:E11 F6 F9 F11 E12:F12">
    <cfRule type="duplicateValues" dxfId="60" priority="63"/>
  </conditionalFormatting>
  <conditionalFormatting sqref="G5:G12">
    <cfRule type="duplicateValues" dxfId="59" priority="56"/>
    <cfRule type="duplicateValues" dxfId="58" priority="59"/>
    <cfRule type="duplicateValues" dxfId="57" priority="62"/>
  </conditionalFormatting>
  <conditionalFormatting sqref="E5:E11 F6 F9 F11 E12:F12">
    <cfRule type="duplicateValues" dxfId="56" priority="60"/>
  </conditionalFormatting>
  <conditionalFormatting sqref="E5:E11 F6 F9 F11 E12:F12">
    <cfRule type="duplicateValues" dxfId="55" priority="57"/>
  </conditionalFormatting>
  <conditionalFormatting sqref="C5:C12">
    <cfRule type="duplicateValues" dxfId="54" priority="51"/>
    <cfRule type="duplicateValues" dxfId="53" priority="54"/>
    <cfRule type="duplicateValues" dxfId="52" priority="55"/>
  </conditionalFormatting>
  <conditionalFormatting sqref="G5:G12">
    <cfRule type="duplicateValues" dxfId="51" priority="53"/>
  </conditionalFormatting>
  <conditionalFormatting sqref="E5:E11 F6 F9 F11 E12:F12">
    <cfRule type="duplicateValues" dxfId="50" priority="52"/>
  </conditionalFormatting>
  <conditionalFormatting sqref="C5:C12">
    <cfRule type="duplicateValues" dxfId="49" priority="50"/>
  </conditionalFormatting>
  <conditionalFormatting sqref="E5:E11 F6 F9 F11 E12:F12">
    <cfRule type="duplicateValues" dxfId="48" priority="49"/>
  </conditionalFormatting>
  <conditionalFormatting sqref="C5:C12">
    <cfRule type="duplicateValues" dxfId="47" priority="47"/>
    <cfRule type="duplicateValues" dxfId="46" priority="48"/>
  </conditionalFormatting>
  <conditionalFormatting sqref="G5:G12">
    <cfRule type="duplicateValues" dxfId="45" priority="46"/>
  </conditionalFormatting>
  <conditionalFormatting sqref="E5:E11 F6 F9 F11 E12:F12">
    <cfRule type="duplicateValues" dxfId="44" priority="45"/>
  </conditionalFormatting>
  <conditionalFormatting sqref="C5:C12">
    <cfRule type="duplicateValues" dxfId="43" priority="44"/>
  </conditionalFormatting>
  <conditionalFormatting sqref="E5:E11 F6 F9 F11 E12:F12">
    <cfRule type="duplicateValues" dxfId="42" priority="43"/>
  </conditionalFormatting>
  <conditionalFormatting sqref="G5:G12">
    <cfRule type="duplicateValues" dxfId="41" priority="42"/>
  </conditionalFormatting>
  <conditionalFormatting sqref="C2:C4">
    <cfRule type="duplicateValues" dxfId="40" priority="26"/>
    <cfRule type="duplicateValues" dxfId="39" priority="29"/>
    <cfRule type="duplicateValues" dxfId="38" priority="34"/>
  </conditionalFormatting>
  <conditionalFormatting sqref="E2:E4">
    <cfRule type="duplicateValues" dxfId="37" priority="33"/>
  </conditionalFormatting>
  <conditionalFormatting sqref="G2:G4">
    <cfRule type="duplicateValues" dxfId="36" priority="27"/>
    <cfRule type="duplicateValues" dxfId="35" priority="32"/>
  </conditionalFormatting>
  <conditionalFormatting sqref="E2:E4">
    <cfRule type="duplicateValues" dxfId="34" priority="30"/>
    <cfRule type="duplicateValues" dxfId="33" priority="31"/>
  </conditionalFormatting>
  <conditionalFormatting sqref="E2:E4">
    <cfRule type="duplicateValues" dxfId="32" priority="35"/>
  </conditionalFormatting>
  <conditionalFormatting sqref="E2:E4">
    <cfRule type="duplicateValues" dxfId="31" priority="28"/>
  </conditionalFormatting>
  <conditionalFormatting sqref="E2:E4">
    <cfRule type="duplicateValues" dxfId="30" priority="25"/>
  </conditionalFormatting>
  <conditionalFormatting sqref="C4">
    <cfRule type="duplicateValues" dxfId="29" priority="36"/>
  </conditionalFormatting>
  <conditionalFormatting sqref="C2:C3">
    <cfRule type="duplicateValues" dxfId="28" priority="37"/>
  </conditionalFormatting>
  <conditionalFormatting sqref="E2:E3">
    <cfRule type="duplicateValues" dxfId="27" priority="38"/>
  </conditionalFormatting>
  <conditionalFormatting sqref="C2:C3">
    <cfRule type="duplicateValues" dxfId="26" priority="39"/>
    <cfRule type="duplicateValues" dxfId="25" priority="40"/>
  </conditionalFormatting>
  <conditionalFormatting sqref="G2:G3">
    <cfRule type="duplicateValues" dxfId="24" priority="41"/>
  </conditionalFormatting>
  <conditionalFormatting sqref="C2:C4">
    <cfRule type="duplicateValues" dxfId="23" priority="17"/>
    <cfRule type="duplicateValues" dxfId="22" priority="20"/>
    <cfRule type="duplicateValues" dxfId="21" priority="23"/>
    <cfRule type="duplicateValues" dxfId="20" priority="24"/>
  </conditionalFormatting>
  <conditionalFormatting sqref="E2:E4">
    <cfRule type="duplicateValues" dxfId="19" priority="22"/>
  </conditionalFormatting>
  <conditionalFormatting sqref="G2:G4">
    <cfRule type="duplicateValues" dxfId="18" priority="15"/>
    <cfRule type="duplicateValues" dxfId="17" priority="18"/>
    <cfRule type="duplicateValues" dxfId="16" priority="21"/>
  </conditionalFormatting>
  <conditionalFormatting sqref="E2:E4">
    <cfRule type="duplicateValues" dxfId="15" priority="19"/>
  </conditionalFormatting>
  <conditionalFormatting sqref="E2:E4">
    <cfRule type="duplicateValues" dxfId="14" priority="16"/>
  </conditionalFormatting>
  <conditionalFormatting sqref="C2:C4">
    <cfRule type="duplicateValues" dxfId="13" priority="10"/>
    <cfRule type="duplicateValues" dxfId="12" priority="13"/>
    <cfRule type="duplicateValues" dxfId="11" priority="14"/>
  </conditionalFormatting>
  <conditionalFormatting sqref="G2:G4">
    <cfRule type="duplicateValues" dxfId="10" priority="12"/>
  </conditionalFormatting>
  <conditionalFormatting sqref="E2:E4">
    <cfRule type="duplicateValues" dxfId="9" priority="11"/>
  </conditionalFormatting>
  <conditionalFormatting sqref="C2:C4">
    <cfRule type="duplicateValues" dxfId="8" priority="9"/>
  </conditionalFormatting>
  <conditionalFormatting sqref="E2:E4">
    <cfRule type="duplicateValues" dxfId="7" priority="8"/>
  </conditionalFormatting>
  <conditionalFormatting sqref="C2:C4">
    <cfRule type="duplicateValues" dxfId="6" priority="6"/>
    <cfRule type="duplicateValues" dxfId="5" priority="7"/>
  </conditionalFormatting>
  <conditionalFormatting sqref="G2:G4">
    <cfRule type="duplicateValues" dxfId="4" priority="5"/>
  </conditionalFormatting>
  <conditionalFormatting sqref="E2:E4">
    <cfRule type="duplicateValues" dxfId="3" priority="4"/>
  </conditionalFormatting>
  <conditionalFormatting sqref="C2:C4">
    <cfRule type="duplicateValues" dxfId="2" priority="3"/>
  </conditionalFormatting>
  <conditionalFormatting sqref="E2:E4">
    <cfRule type="duplicateValues" dxfId="1" priority="2"/>
  </conditionalFormatting>
  <conditionalFormatting sqref="G2:G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coaluser</dc:creator>
  <cp:lastModifiedBy>coaluser</cp:lastModifiedBy>
  <dcterms:created xsi:type="dcterms:W3CDTF">2023-08-02T11:41:30Z</dcterms:created>
  <dcterms:modified xsi:type="dcterms:W3CDTF">2023-08-02T11:47:18Z</dcterms:modified>
</cp:coreProperties>
</file>